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7" i="1" l="1"/>
  <c r="J55" i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I38" i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28" i="1"/>
  <c r="E28" i="1"/>
  <c r="F27" i="1"/>
  <c r="E27" i="1"/>
  <c r="G27" i="1" s="1"/>
  <c r="I27" i="1" s="1"/>
  <c r="G28" i="1" l="1"/>
  <c r="I28" i="1" s="1"/>
  <c r="J28" i="1" s="1"/>
  <c r="J27" i="1"/>
  <c r="I59" i="1" l="1"/>
  <c r="I56" i="1"/>
  <c r="I58" i="1" s="1"/>
</calcChain>
</file>

<file path=xl/sharedStrings.xml><?xml version="1.0" encoding="utf-8"?>
<sst xmlns="http://schemas.openxmlformats.org/spreadsheetml/2006/main" count="122" uniqueCount="105">
  <si>
    <t>Наименование поселения</t>
  </si>
  <si>
    <t>Наименование улицы</t>
  </si>
  <si>
    <t>Советская</t>
  </si>
  <si>
    <t>№ дома</t>
  </si>
  <si>
    <t>2б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</si>
  <si>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</si>
  <si>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</si>
  <si>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</si>
  <si>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</si>
  <si>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</si>
  <si>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</si>
  <si>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</si>
  <si>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</si>
  <si>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</si>
  <si>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</si>
  <si>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</si>
  <si>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</si>
  <si>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</si>
  <si>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</si>
  <si>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</si>
  <si>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</si>
  <si>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</si>
  <si>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</si>
  <si>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</si>
  <si>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</si>
  <si>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</si>
  <si>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</si>
  <si>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</si>
  <si>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1.1.2.2. (раздел 3.1)</t>
  </si>
  <si>
    <t>Мытье лестничных площадок и маршей выше третьего этажа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</si>
  <si>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</si>
  <si>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</si>
  <si>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</si>
  <si>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 (крыльцо)</t>
  </si>
  <si>
    <t>1000 м2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</si>
  <si>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</si>
  <si>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</si>
  <si>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</si>
  <si>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</si>
  <si>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</si>
  <si>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</si>
  <si>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</si>
  <si>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</si>
  <si>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 (крыльцо)</t>
  </si>
  <si>
    <t>10 000 м2</t>
  </si>
  <si>
    <t>3 раза  в неделю</t>
  </si>
  <si>
    <t>27.1 ( раздела 3.2.)</t>
  </si>
  <si>
    <t xml:space="preserve">Очистка участов территорий 1 класса от мусора при механизированной уборке 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</si>
  <si>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</si>
  <si>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</si>
  <si>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</si>
  <si>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</si>
  <si>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</si>
  <si>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</si>
  <si>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</si>
  <si>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</si>
  <si>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</si>
  <si>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</si>
  <si>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</si>
  <si>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</si>
  <si>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</si>
  <si>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</si>
  <si>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</si>
  <si>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</si>
  <si>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</si>
  <si>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</si>
  <si>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</si>
  <si>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</si>
  <si>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</si>
  <si>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</si>
  <si>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</si>
  <si>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</si>
  <si>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</si>
  <si>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</si>
  <si>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</si>
  <si>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</si>
  <si>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</si>
  <si>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</si>
  <si>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</si>
  <si>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</si>
  <si>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</si>
  <si>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</si>
  <si>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</si>
  <si>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</si>
  <si>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</si>
  <si>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</si>
  <si>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</si>
  <si>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(55 лет)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</si>
  <si>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</si>
  <si>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</si>
  <si>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</si>
  <si>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</si>
  <si>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</si>
  <si>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</si>
  <si>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</si>
  <si>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1</t>
  </si>
  <si>
    <t>кирп.</t>
  </si>
  <si>
    <t>к постановлению администрации</t>
  </si>
  <si>
    <t>муниципального округа "Ухта"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</si>
  <si>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</si>
  <si>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</si>
  <si>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r>
      <t>в многоквартирном доме № 2б по ул.</t>
    </r>
    <r>
      <rPr>
        <b/>
        <sz val="11"/>
        <rFont val="Times New Roman"/>
        <family val="1"/>
        <charset val="204"/>
      </rPr>
      <t>Советская</t>
    </r>
    <r>
      <rPr>
        <b/>
        <sz val="12"/>
        <rFont val="Times New Roman"/>
        <family val="1"/>
        <charset val="204"/>
      </rPr>
      <t xml:space="preserve"> в г.Ухте</t>
    </r>
  </si>
  <si>
    <t>Стоимость на 1 кв. м общей площади (рублей в месяц)</t>
  </si>
  <si>
    <t>IV. Подготовка многоквартирного дома к сезонной эксплуатации</t>
  </si>
  <si>
    <t>от 15 мая 2025 г. № 1370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</si>
</sst>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\-??_р_._-;_-@_-"/>
  </numFmts>
  <fonts count="1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10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0" fillId="0" borderId="0" xfId="0" applyAlignment="1" applyProtection="1"/>
    <xf numFmtId="2" fontId="0" fillId="0" borderId="0" xfId="0" applyNumberFormat="1" applyAlignme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" fontId="8" fillId="0" borderId="3" xfId="0" applyNumberFormat="1" applyFont="1" applyBorder="1" applyAlignment="1" applyProtection="1">
      <alignment horizontal="center" vertical="center" wrapText="1"/>
    </xf>
    <xf numFmtId="16" fontId="8" fillId="0" borderId="1" xfId="0" applyNumberFormat="1" applyFont="1" applyBorder="1" applyAlignment="1" applyProtection="1">
      <alignment horizontal="center" vertical="center" wrapText="1"/>
    </xf>
    <xf numFmtId="2" fontId="8" fillId="0" borderId="1" xfId="1" applyNumberFormat="1" applyFont="1" applyBorder="1" applyAlignment="1" applyProtection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8" fillId="0" borderId="1" xfId="2" applyNumberFormat="1" applyFont="1" applyBorder="1" applyAlignment="1" applyProtection="1">
      <alignment horizontal="center" vertical="center" wrapText="1"/>
      <protection hidden="1"/>
    </xf>
    <xf numFmtId="2" fontId="8" fillId="0" borderId="1" xfId="2" applyNumberFormat="1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center" vertical="center" wrapText="1"/>
      <protection hidden="1"/>
    </xf>
    <xf numFmtId="49" fontId="8" fillId="0" borderId="1" xfId="3" applyNumberFormat="1" applyFont="1" applyBorder="1" applyAlignment="1" applyProtection="1">
      <alignment horizontal="center" vertical="center" wrapText="1"/>
      <protection hidden="1"/>
    </xf>
    <xf numFmtId="2" fontId="8" fillId="0" borderId="1" xfId="3" applyNumberFormat="1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</xf>
    <xf numFmtId="2" fontId="8" fillId="0" borderId="6" xfId="2" applyNumberFormat="1" applyFont="1" applyBorder="1" applyAlignment="1" applyProtection="1">
      <alignment horizontal="center" vertical="center" wrapText="1"/>
      <protection hidden="1"/>
    </xf>
    <xf numFmtId="0" fontId="8" fillId="0" borderId="1" xfId="5" applyFont="1" applyBorder="1" applyAlignment="1" applyProtection="1">
      <alignment horizontal="center" vertical="center" wrapText="1"/>
      <protection hidden="1"/>
    </xf>
    <xf numFmtId="49" fontId="8" fillId="0" borderId="1" xfId="5" applyNumberFormat="1" applyFont="1" applyBorder="1" applyAlignment="1" applyProtection="1">
      <alignment horizontal="center" vertical="center" wrapText="1"/>
      <protection hidden="1"/>
    </xf>
    <xf numFmtId="2" fontId="8" fillId="0" borderId="1" xfId="5" applyNumberFormat="1" applyFont="1" applyBorder="1" applyAlignment="1" applyProtection="1">
      <alignment horizontal="center" vertical="center" wrapText="1"/>
      <protection hidden="1"/>
    </xf>
    <xf numFmtId="0" fontId="8" fillId="0" borderId="1" xfId="4" applyFont="1" applyBorder="1" applyAlignment="1" applyProtection="1">
      <alignment horizontal="center" vertical="center" wrapText="1"/>
      <protection hidden="1"/>
    </xf>
    <xf numFmtId="49" fontId="8" fillId="0" borderId="1" xfId="4" applyNumberFormat="1" applyFont="1" applyBorder="1" applyAlignment="1" applyProtection="1">
      <alignment horizontal="center" vertical="center" wrapText="1"/>
      <protection hidden="1"/>
    </xf>
    <xf numFmtId="2" fontId="8" fillId="0" borderId="1" xfId="4" applyNumberFormat="1" applyFont="1" applyBorder="1" applyAlignment="1" applyProtection="1">
      <alignment horizontal="center" vertical="center" wrapText="1"/>
      <protection hidden="1"/>
    </xf>
    <xf numFmtId="0" fontId="8" fillId="0" borderId="3" xfId="5" applyFont="1" applyBorder="1" applyAlignment="1" applyProtection="1">
      <alignment horizontal="center" vertical="center" wrapText="1"/>
      <protection hidden="1"/>
    </xf>
    <xf numFmtId="49" fontId="8" fillId="0" borderId="7" xfId="6" applyNumberFormat="1" applyFont="1" applyBorder="1" applyAlignment="1" applyProtection="1">
      <alignment horizontal="center" vertical="center" wrapText="1"/>
      <protection hidden="1"/>
    </xf>
    <xf numFmtId="2" fontId="8" fillId="0" borderId="7" xfId="6" applyNumberFormat="1" applyFont="1" applyBorder="1" applyAlignment="1" applyProtection="1">
      <alignment horizontal="center" vertical="center" wrapText="1"/>
      <protection hidden="1"/>
    </xf>
    <xf numFmtId="2" fontId="8" fillId="0" borderId="3" xfId="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 applyProtection="1">
      <alignment horizontal="center" vertical="center"/>
    </xf>
    <xf numFmtId="0" fontId="8" fillId="0" borderId="9" xfId="2" applyFont="1" applyBorder="1" applyAlignment="1" applyProtection="1">
      <alignment horizontal="center" vertical="center" wrapText="1"/>
      <protection hidden="1"/>
    </xf>
    <xf numFmtId="49" fontId="8" fillId="0" borderId="10" xfId="2" applyNumberFormat="1" applyFont="1" applyBorder="1" applyAlignment="1" applyProtection="1">
      <alignment horizontal="left" vertical="center" wrapText="1"/>
      <protection hidden="1"/>
    </xf>
    <xf numFmtId="2" fontId="8" fillId="0" borderId="10" xfId="2" applyNumberFormat="1" applyFont="1" applyBorder="1" applyAlignment="1" applyProtection="1">
      <alignment horizontal="center" vertical="center" wrapText="1"/>
      <protection hidden="1"/>
    </xf>
    <xf numFmtId="165" fontId="11" fillId="0" borderId="1" xfId="2" applyNumberFormat="1" applyFont="1" applyBorder="1" applyAlignment="1" applyProtection="1">
      <alignment horizontal="center" vertical="center"/>
    </xf>
    <xf numFmtId="2" fontId="10" fillId="0" borderId="1" xfId="0" applyNumberFormat="1" applyFont="1" applyBorder="1" applyAlignment="1" applyProtection="1"/>
    <xf numFmtId="0" fontId="10" fillId="0" borderId="1" xfId="0" applyFont="1" applyBorder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zoomScale="89" zoomScaleNormal="85" zoomScaleSheetLayoutView="89" workbookViewId="0">
      <selection activeCell="A49" sqref="A49"/>
    </sheetView>
  </sheetViews>
  <sheetFormatPr defaultColWidth="8.7109375" defaultRowHeight="15" x14ac:dyDescent="0.25"/>
  <cols>
    <col min="1" max="1" width="18.140625" style="1" customWidth="1"/>
    <col min="2" max="2" width="25" style="1" customWidth="1"/>
    <col min="3" max="3" width="49.85546875" style="1" customWidth="1"/>
    <col min="4" max="4" width="17.42578125" style="1" customWidth="1"/>
    <col min="5" max="5" width="9.7109375" bestFit="1" customWidth="1"/>
    <col min="6" max="7" width="8.85546875" style="1" customWidth="1"/>
    <col min="8" max="8" width="11.28515625" style="1" customWidth="1"/>
    <col min="9" max="10" width="10.42578125" style="1" customWidth="1"/>
  </cols>
  <sheetData>
    <row r="1" spans="2:10" ht="18.75" x14ac:dyDescent="0.3">
      <c r="B1" s="45"/>
      <c r="C1" s="45"/>
      <c r="D1" s="45"/>
      <c r="E1" s="45"/>
      <c r="F1" s="45"/>
      <c r="G1" s="45"/>
      <c r="H1" s="45"/>
      <c r="I1" s="45"/>
      <c r="J1" s="45"/>
    </row>
    <row r="2" spans="2:10" ht="18.75" x14ac:dyDescent="0.3">
      <c r="B2" s="45"/>
      <c r="C2" s="45"/>
      <c r="D2" s="48"/>
      <c r="E2" s="48"/>
      <c r="F2" s="48"/>
      <c r="G2" s="48"/>
      <c r="H2" s="57" t="s">
        <v>95</v>
      </c>
      <c r="I2" s="57"/>
      <c r="J2" s="48"/>
    </row>
    <row r="3" spans="2:10" ht="18.75" customHeight="1" x14ac:dyDescent="0.3">
      <c r="B3" s="45"/>
      <c r="C3" s="45"/>
      <c r="D3" s="48"/>
      <c r="E3" s="48"/>
      <c r="F3" s="45"/>
      <c r="G3" s="57" t="s">
        <v>97</v>
      </c>
      <c r="H3" s="57"/>
      <c r="I3" s="57"/>
      <c r="J3" s="57"/>
    </row>
    <row r="4" spans="2:10" ht="18.75" x14ac:dyDescent="0.3">
      <c r="B4" s="45"/>
      <c r="C4" s="45"/>
      <c r="D4" s="46"/>
      <c r="E4" s="46"/>
      <c r="F4" s="46"/>
      <c r="G4" s="57" t="s">
        <v>98</v>
      </c>
      <c r="H4" s="57"/>
      <c r="I4" s="57"/>
      <c r="J4" s="57"/>
    </row>
    <row r="5" spans="2:10" ht="18.75" x14ac:dyDescent="0.3">
      <c r="B5" s="45"/>
      <c r="C5" s="45"/>
      <c r="D5" s="47"/>
      <c r="E5" s="47"/>
      <c r="F5" s="47"/>
      <c r="G5" s="57" t="s">
        <v>104</v>
      </c>
      <c r="H5" s="57"/>
      <c r="I5" s="57"/>
      <c r="J5" s="57"/>
    </row>
    <row r="7" spans="2:10" x14ac:dyDescent="0.25">
      <c r="B7" s="53" t="s">
        <v>0</v>
      </c>
      <c r="C7" s="53"/>
      <c r="D7" s="56" t="s">
        <v>99</v>
      </c>
      <c r="E7" s="56"/>
    </row>
    <row r="8" spans="2:10" x14ac:dyDescent="0.25">
      <c r="B8" s="53" t="s">
        <v>1</v>
      </c>
      <c r="C8" s="53"/>
      <c r="D8" s="56" t="s">
        <v>2</v>
      </c>
      <c r="E8" s="56"/>
    </row>
    <row r="9" spans="2:10" x14ac:dyDescent="0.25">
      <c r="B9" s="53" t="s">
        <v>3</v>
      </c>
      <c r="C9" s="53"/>
      <c r="D9" s="56" t="s">
        <v>4</v>
      </c>
      <c r="E9" s="56"/>
    </row>
    <row r="10" spans="2:10" x14ac:dyDescent="0.25">
      <c r="B10" s="53" t="s">
        <v>5</v>
      </c>
      <c r="C10" s="53"/>
      <c r="D10" s="56">
        <v>1970</v>
      </c>
      <c r="E10" s="56"/>
    </row>
    <row r="11" spans="2:10" x14ac:dyDescent="0.25">
      <c r="B11" s="53" t="s">
        <v>6</v>
      </c>
      <c r="C11" s="53"/>
      <c r="D11" s="56" t="s">
        <v>96</v>
      </c>
      <c r="E11" s="56"/>
    </row>
    <row r="12" spans="2:10" x14ac:dyDescent="0.25">
      <c r="B12" s="53" t="s">
        <v>7</v>
      </c>
      <c r="C12" s="53"/>
      <c r="D12" s="56">
        <v>5</v>
      </c>
      <c r="E12" s="56"/>
    </row>
    <row r="13" spans="2:10" x14ac:dyDescent="0.25">
      <c r="B13" s="53" t="s">
        <v>8</v>
      </c>
      <c r="C13" s="53"/>
      <c r="D13" s="56">
        <v>2</v>
      </c>
      <c r="E13" s="56"/>
    </row>
    <row r="14" spans="2:10" x14ac:dyDescent="0.25">
      <c r="B14" s="53" t="s">
        <v>9</v>
      </c>
      <c r="C14" s="53"/>
      <c r="D14" s="56">
        <v>131</v>
      </c>
      <c r="E14" s="56"/>
    </row>
    <row r="15" spans="2:10" x14ac:dyDescent="0.25">
      <c r="B15" s="53" t="s">
        <v>10</v>
      </c>
      <c r="C15" s="53"/>
      <c r="D15" s="55">
        <v>2753.3</v>
      </c>
      <c r="E15" s="55"/>
    </row>
    <row r="16" spans="2:10" x14ac:dyDescent="0.25">
      <c r="B16" s="53" t="s">
        <v>11</v>
      </c>
      <c r="C16" s="53"/>
      <c r="D16" s="56">
        <v>2227.9</v>
      </c>
      <c r="E16" s="56"/>
    </row>
    <row r="17" spans="1:10" x14ac:dyDescent="0.25">
      <c r="B17" s="53" t="s">
        <v>12</v>
      </c>
      <c r="C17" s="53"/>
      <c r="D17" s="54">
        <v>525.4</v>
      </c>
      <c r="E17" s="54"/>
    </row>
    <row r="18" spans="1:10" x14ac:dyDescent="0.25">
      <c r="B18" s="53" t="s">
        <v>13</v>
      </c>
      <c r="C18" s="53"/>
      <c r="D18" s="55">
        <v>1350.5</v>
      </c>
      <c r="E18" s="55"/>
    </row>
    <row r="21" spans="1:10" ht="15.75" x14ac:dyDescent="0.25">
      <c r="A21" s="52" t="s">
        <v>100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15.75" x14ac:dyDescent="0.25">
      <c r="A22" s="52" t="s">
        <v>101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x14ac:dyDescent="0.25">
      <c r="E23" s="1"/>
      <c r="J23" s="2"/>
    </row>
    <row r="24" spans="1:10" ht="89.25" x14ac:dyDescent="0.25">
      <c r="A24" s="3" t="s">
        <v>14</v>
      </c>
      <c r="B24" s="3" t="s">
        <v>15</v>
      </c>
      <c r="C24" s="3" t="s">
        <v>16</v>
      </c>
      <c r="D24" s="3" t="s">
        <v>17</v>
      </c>
      <c r="E24" s="3" t="s">
        <v>18</v>
      </c>
      <c r="F24" s="4" t="s">
        <v>19</v>
      </c>
      <c r="G24" s="3" t="s">
        <v>20</v>
      </c>
      <c r="H24" s="3" t="s">
        <v>21</v>
      </c>
      <c r="I24" s="5" t="s">
        <v>22</v>
      </c>
      <c r="J24" s="6" t="s">
        <v>102</v>
      </c>
    </row>
    <row r="25" spans="1:10" x14ac:dyDescent="0.25">
      <c r="A25" s="10">
        <v>1</v>
      </c>
      <c r="B25" s="7">
        <v>2</v>
      </c>
      <c r="C25" s="7">
        <v>3</v>
      </c>
      <c r="D25" s="7">
        <v>4</v>
      </c>
      <c r="E25" s="7">
        <v>5</v>
      </c>
      <c r="F25" s="8">
        <v>6</v>
      </c>
      <c r="G25" s="7">
        <v>7</v>
      </c>
      <c r="H25" s="7">
        <v>8</v>
      </c>
      <c r="I25" s="9">
        <v>9</v>
      </c>
      <c r="J25" s="7">
        <v>10</v>
      </c>
    </row>
    <row r="26" spans="1:10" x14ac:dyDescent="0.25">
      <c r="A26" s="50" t="s">
        <v>23</v>
      </c>
      <c r="B26" s="50"/>
      <c r="C26" s="50"/>
      <c r="D26" s="50"/>
      <c r="E26" s="50"/>
      <c r="F26" s="50"/>
      <c r="G26" s="50"/>
      <c r="H26" s="50"/>
      <c r="I26" s="50"/>
      <c r="J26" s="50"/>
    </row>
    <row r="27" spans="1:10" ht="38.25" x14ac:dyDescent="0.25">
      <c r="A27" s="10" t="s">
        <v>24</v>
      </c>
      <c r="B27" s="10" t="s">
        <v>25</v>
      </c>
      <c r="C27" s="10" t="s">
        <v>26</v>
      </c>
      <c r="D27" s="10" t="s">
        <v>27</v>
      </c>
      <c r="E27" s="10">
        <f>12*1</f>
        <v>12</v>
      </c>
      <c r="F27" s="11">
        <f>D18/100</f>
        <v>13.505000000000001</v>
      </c>
      <c r="G27" s="11">
        <f>F27*E27</f>
        <v>162.06</v>
      </c>
      <c r="H27" s="11">
        <v>1433.22</v>
      </c>
      <c r="I27" s="11">
        <f>H27*G27</f>
        <v>232267.63320000001</v>
      </c>
      <c r="J27" s="11">
        <f>I27/12/D15</f>
        <v>7.0299771546871019</v>
      </c>
    </row>
    <row r="28" spans="1:10" ht="38.25" x14ac:dyDescent="0.25">
      <c r="A28" s="10" t="s">
        <v>28</v>
      </c>
      <c r="B28" s="10" t="s">
        <v>29</v>
      </c>
      <c r="C28" s="10" t="s">
        <v>26</v>
      </c>
      <c r="D28" s="10" t="s">
        <v>27</v>
      </c>
      <c r="E28" s="10">
        <f>12*1</f>
        <v>12</v>
      </c>
      <c r="F28" s="11">
        <f>D18/100</f>
        <v>13.505000000000001</v>
      </c>
      <c r="G28" s="11">
        <f>F28*E28</f>
        <v>162.06</v>
      </c>
      <c r="H28" s="11">
        <v>1174.4100000000001</v>
      </c>
      <c r="I28" s="11">
        <f>H28*G28</f>
        <v>190324.88460000002</v>
      </c>
      <c r="J28" s="11">
        <f>I28/12/D15</f>
        <v>5.7605081356917154</v>
      </c>
    </row>
    <row r="29" spans="1:10" x14ac:dyDescent="0.25">
      <c r="A29" s="50" t="s">
        <v>30</v>
      </c>
      <c r="B29" s="50"/>
      <c r="C29" s="50"/>
      <c r="D29" s="50"/>
      <c r="E29" s="50"/>
      <c r="F29" s="50"/>
      <c r="G29" s="50"/>
      <c r="H29" s="50"/>
      <c r="I29" s="50"/>
      <c r="J29" s="50"/>
    </row>
    <row r="30" spans="1:10" x14ac:dyDescent="0.25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0" ht="51" x14ac:dyDescent="0.25">
      <c r="A31" s="12" t="s">
        <v>32</v>
      </c>
      <c r="B31" s="12" t="s">
        <v>33</v>
      </c>
      <c r="C31" s="12" t="s">
        <v>34</v>
      </c>
      <c r="D31" s="13" t="s">
        <v>35</v>
      </c>
      <c r="E31" s="14">
        <v>78</v>
      </c>
      <c r="F31" s="15">
        <f>(6.7+0.12+12.1)/1000</f>
        <v>1.8920000000000003E-2</v>
      </c>
      <c r="G31" s="11">
        <f>F31*E31</f>
        <v>1.4757600000000002</v>
      </c>
      <c r="H31" s="11">
        <v>732.48</v>
      </c>
      <c r="I31" s="11">
        <f>H31*G31</f>
        <v>1080.9646848000002</v>
      </c>
      <c r="J31" s="11">
        <f>I31/12/D15</f>
        <v>3.271724490611267E-2</v>
      </c>
    </row>
    <row r="32" spans="1:10" ht="25.5" x14ac:dyDescent="0.25">
      <c r="A32" s="16" t="s">
        <v>36</v>
      </c>
      <c r="B32" s="10" t="s">
        <v>37</v>
      </c>
      <c r="C32" s="10" t="s">
        <v>38</v>
      </c>
      <c r="D32" s="10" t="s">
        <v>27</v>
      </c>
      <c r="E32" s="14">
        <v>6</v>
      </c>
      <c r="F32" s="15">
        <f>(80.8+80.8+13+13)*2/100000</f>
        <v>3.7519999999999997E-3</v>
      </c>
      <c r="G32" s="11">
        <f>F32*E32</f>
        <v>2.2511999999999997E-2</v>
      </c>
      <c r="H32" s="11">
        <v>70674.960000000006</v>
      </c>
      <c r="I32" s="11">
        <f>H32*G32</f>
        <v>1591.03469952</v>
      </c>
      <c r="J32" s="11">
        <f>I32/12/D15</f>
        <v>4.8155386249228202E-2</v>
      </c>
    </row>
    <row r="33" spans="1:10" ht="63.75" x14ac:dyDescent="0.25">
      <c r="A33" s="16" t="s">
        <v>39</v>
      </c>
      <c r="B33" s="10" t="s">
        <v>40</v>
      </c>
      <c r="C33" s="10" t="s">
        <v>38</v>
      </c>
      <c r="D33" s="10" t="s">
        <v>27</v>
      </c>
      <c r="E33" s="14">
        <v>6</v>
      </c>
      <c r="F33" s="15">
        <f>(80.8+80.8+13+13)*2/100000</f>
        <v>3.7519999999999997E-3</v>
      </c>
      <c r="G33" s="11">
        <f>F33*E33</f>
        <v>2.2511999999999997E-2</v>
      </c>
      <c r="H33" s="11">
        <v>972927.13</v>
      </c>
      <c r="I33" s="11">
        <f>H33*G33</f>
        <v>21902.535550559998</v>
      </c>
      <c r="J33" s="11">
        <f>I33/12/D15</f>
        <v>0.66291769726509997</v>
      </c>
    </row>
    <row r="34" spans="1:10" x14ac:dyDescent="0.25">
      <c r="A34" s="50" t="s">
        <v>41</v>
      </c>
      <c r="B34" s="50"/>
      <c r="C34" s="50"/>
      <c r="D34" s="50"/>
      <c r="E34" s="50"/>
      <c r="F34" s="50"/>
      <c r="G34" s="50"/>
      <c r="H34" s="50"/>
      <c r="I34" s="50"/>
      <c r="J34" s="50"/>
    </row>
    <row r="35" spans="1:10" ht="38.25" x14ac:dyDescent="0.25">
      <c r="A35" s="7" t="s">
        <v>42</v>
      </c>
      <c r="B35" s="10" t="s">
        <v>43</v>
      </c>
      <c r="C35" s="10" t="s">
        <v>44</v>
      </c>
      <c r="D35" s="10" t="s">
        <v>45</v>
      </c>
      <c r="E35" s="11">
        <v>78</v>
      </c>
      <c r="F35" s="15">
        <f>(6.7+0.12+12.1)/1000</f>
        <v>1.8920000000000003E-2</v>
      </c>
      <c r="G35" s="11">
        <f>F35*E35</f>
        <v>1.4757600000000002</v>
      </c>
      <c r="H35" s="11">
        <v>12822.64</v>
      </c>
      <c r="I35" s="11">
        <f>H35*G35</f>
        <v>18923.139206400003</v>
      </c>
      <c r="J35" s="11">
        <f>I35/12/D15</f>
        <v>0.57274117139432679</v>
      </c>
    </row>
    <row r="36" spans="1:10" ht="38.25" x14ac:dyDescent="0.25">
      <c r="A36" s="17" t="s">
        <v>46</v>
      </c>
      <c r="B36" s="18" t="s">
        <v>47</v>
      </c>
      <c r="C36" s="10" t="s">
        <v>48</v>
      </c>
      <c r="D36" s="10" t="s">
        <v>27</v>
      </c>
      <c r="E36" s="11">
        <v>6</v>
      </c>
      <c r="F36" s="15">
        <f>(6.7+0.12+12.1)/1000</f>
        <v>1.8920000000000003E-2</v>
      </c>
      <c r="G36" s="11">
        <f>F36*E36</f>
        <v>0.11352000000000001</v>
      </c>
      <c r="H36" s="11">
        <v>4578.34</v>
      </c>
      <c r="I36" s="11">
        <f>H36*G36</f>
        <v>519.73315680000007</v>
      </c>
      <c r="J36" s="11">
        <f>I36/12/D15</f>
        <v>1.5730612864562524E-2</v>
      </c>
    </row>
    <row r="37" spans="1:10" ht="25.5" x14ac:dyDescent="0.25">
      <c r="A37" s="10" t="s">
        <v>49</v>
      </c>
      <c r="B37" s="10" t="s">
        <v>50</v>
      </c>
      <c r="C37" s="10" t="s">
        <v>26</v>
      </c>
      <c r="D37" s="10" t="s">
        <v>51</v>
      </c>
      <c r="E37" s="11">
        <v>26</v>
      </c>
      <c r="F37" s="15">
        <f>(6.7+0.12+12.1)/100</f>
        <v>0.18920000000000001</v>
      </c>
      <c r="G37" s="11">
        <f>F37*E37</f>
        <v>4.9192</v>
      </c>
      <c r="H37" s="11">
        <v>161.74</v>
      </c>
      <c r="I37" s="11">
        <f>H37*G37</f>
        <v>795.63140800000008</v>
      </c>
      <c r="J37" s="11">
        <f>I37/12/D15</f>
        <v>2.4081145292315888E-2</v>
      </c>
    </row>
    <row r="38" spans="1:10" x14ac:dyDescent="0.25">
      <c r="A38" s="7"/>
      <c r="B38" s="7" t="s">
        <v>52</v>
      </c>
      <c r="C38" s="7" t="s">
        <v>53</v>
      </c>
      <c r="D38" s="7"/>
      <c r="E38" s="11"/>
      <c r="F38" s="11"/>
      <c r="G38" s="11">
        <v>3</v>
      </c>
      <c r="H38" s="19">
        <v>1090.03</v>
      </c>
      <c r="I38" s="11">
        <f>H38*G38</f>
        <v>3270.09</v>
      </c>
      <c r="J38" s="11">
        <f>I38/12/D15</f>
        <v>9.8974866523807783E-2</v>
      </c>
    </row>
    <row r="39" spans="1:10" x14ac:dyDescent="0.25">
      <c r="A39" s="50" t="s">
        <v>54</v>
      </c>
      <c r="B39" s="50"/>
      <c r="C39" s="50"/>
      <c r="D39" s="50"/>
      <c r="E39" s="50"/>
      <c r="F39" s="50"/>
      <c r="G39" s="50"/>
      <c r="H39" s="50"/>
      <c r="I39" s="50"/>
      <c r="J39" s="50"/>
    </row>
    <row r="40" spans="1:10" x14ac:dyDescent="0.25">
      <c r="A40" s="50" t="s">
        <v>55</v>
      </c>
      <c r="B40" s="50"/>
      <c r="C40" s="50"/>
      <c r="D40" s="50"/>
      <c r="E40" s="50"/>
      <c r="F40" s="50"/>
      <c r="G40" s="50"/>
      <c r="H40" s="50"/>
      <c r="I40" s="50"/>
      <c r="J40" s="50"/>
    </row>
    <row r="41" spans="1:10" ht="25.5" x14ac:dyDescent="0.25">
      <c r="A41" s="20" t="s">
        <v>56</v>
      </c>
      <c r="B41" s="21" t="s">
        <v>57</v>
      </c>
      <c r="C41" s="22" t="s">
        <v>34</v>
      </c>
      <c r="D41" s="22" t="s">
        <v>58</v>
      </c>
      <c r="E41" s="10">
        <v>2</v>
      </c>
      <c r="F41" s="11">
        <f>1050.4/1000</f>
        <v>1.0504</v>
      </c>
      <c r="G41" s="11">
        <f t="shared" ref="G41:G47" si="0">F41*E41</f>
        <v>2.1008</v>
      </c>
      <c r="H41" s="11">
        <v>1913.45</v>
      </c>
      <c r="I41" s="11">
        <f t="shared" ref="I41:I47" si="1">H41*G41</f>
        <v>4019.77576</v>
      </c>
      <c r="J41" s="11">
        <f>I41/12/D15</f>
        <v>0.12166538820082566</v>
      </c>
    </row>
    <row r="42" spans="1:10" ht="25.5" x14ac:dyDescent="0.25">
      <c r="A42" s="20" t="s">
        <v>59</v>
      </c>
      <c r="B42" s="21" t="s">
        <v>60</v>
      </c>
      <c r="C42" s="22" t="s">
        <v>34</v>
      </c>
      <c r="D42" s="22" t="s">
        <v>58</v>
      </c>
      <c r="E42" s="10">
        <v>2</v>
      </c>
      <c r="F42" s="15">
        <f>143/1000</f>
        <v>0.14299999999999999</v>
      </c>
      <c r="G42" s="11">
        <f t="shared" si="0"/>
        <v>0.28599999999999998</v>
      </c>
      <c r="H42" s="11">
        <v>2207.8200000000002</v>
      </c>
      <c r="I42" s="11">
        <f t="shared" si="1"/>
        <v>631.43651999999997</v>
      </c>
      <c r="J42" s="11">
        <f>I42/12/D15</f>
        <v>1.9111506192568916E-2</v>
      </c>
    </row>
    <row r="43" spans="1:10" ht="25.5" x14ac:dyDescent="0.25">
      <c r="A43" s="18" t="s">
        <v>61</v>
      </c>
      <c r="B43" s="10" t="s">
        <v>62</v>
      </c>
      <c r="C43" s="10" t="s">
        <v>34</v>
      </c>
      <c r="D43" s="22" t="s">
        <v>58</v>
      </c>
      <c r="E43" s="14">
        <v>2</v>
      </c>
      <c r="F43" s="11">
        <f>1350.5*14.68*2/1000</f>
        <v>39.650680000000001</v>
      </c>
      <c r="G43" s="11">
        <f t="shared" si="0"/>
        <v>79.301360000000003</v>
      </c>
      <c r="H43" s="11">
        <v>2943.77</v>
      </c>
      <c r="I43" s="11">
        <f t="shared" si="1"/>
        <v>233444.96452720001</v>
      </c>
      <c r="J43" s="11">
        <f>I43/12/D15</f>
        <v>7.0656111008365716</v>
      </c>
    </row>
    <row r="44" spans="1:10" ht="51" x14ac:dyDescent="0.25">
      <c r="A44" s="10" t="s">
        <v>63</v>
      </c>
      <c r="B44" s="10" t="s">
        <v>64</v>
      </c>
      <c r="C44" s="10" t="s">
        <v>34</v>
      </c>
      <c r="D44" s="10" t="s">
        <v>65</v>
      </c>
      <c r="E44" s="14">
        <v>4</v>
      </c>
      <c r="F44" s="15">
        <f>(1350.5+525.4)/1000</f>
        <v>1.8759000000000001</v>
      </c>
      <c r="G44" s="11">
        <f t="shared" si="0"/>
        <v>7.5036000000000005</v>
      </c>
      <c r="H44" s="11">
        <v>2943.77</v>
      </c>
      <c r="I44" s="11">
        <f t="shared" si="1"/>
        <v>22088.872572</v>
      </c>
      <c r="J44" s="11">
        <f>I44/12/D15</f>
        <v>0.66855750590200846</v>
      </c>
    </row>
    <row r="45" spans="1:10" ht="25.5" x14ac:dyDescent="0.25">
      <c r="A45" s="10" t="s">
        <v>66</v>
      </c>
      <c r="B45" s="10" t="s">
        <v>67</v>
      </c>
      <c r="C45" s="10" t="s">
        <v>68</v>
      </c>
      <c r="D45" s="22" t="s">
        <v>58</v>
      </c>
      <c r="E45" s="14">
        <v>2</v>
      </c>
      <c r="F45" s="15">
        <f>(1350.5+525.4)/1000</f>
        <v>1.8759000000000001</v>
      </c>
      <c r="G45" s="11">
        <f t="shared" si="0"/>
        <v>3.7518000000000002</v>
      </c>
      <c r="H45" s="11">
        <v>44156.480000000003</v>
      </c>
      <c r="I45" s="11">
        <f t="shared" si="1"/>
        <v>165666.28166400001</v>
      </c>
      <c r="J45" s="11">
        <f>I45/12/D15</f>
        <v>5.0141733454400175</v>
      </c>
    </row>
    <row r="46" spans="1:10" ht="51" x14ac:dyDescent="0.25">
      <c r="A46" s="23" t="s">
        <v>69</v>
      </c>
      <c r="B46" s="24" t="s">
        <v>70</v>
      </c>
      <c r="C46" s="25" t="s">
        <v>71</v>
      </c>
      <c r="D46" s="22" t="s">
        <v>58</v>
      </c>
      <c r="E46" s="14">
        <v>2</v>
      </c>
      <c r="F46" s="15">
        <f>1000/1000</f>
        <v>1</v>
      </c>
      <c r="G46" s="11">
        <f t="shared" si="0"/>
        <v>2</v>
      </c>
      <c r="H46" s="11">
        <v>6623.47</v>
      </c>
      <c r="I46" s="11">
        <f t="shared" si="1"/>
        <v>13246.94</v>
      </c>
      <c r="J46" s="11">
        <f>I46/12/D15</f>
        <v>0.40094129468879763</v>
      </c>
    </row>
    <row r="47" spans="1:10" ht="25.5" x14ac:dyDescent="0.25">
      <c r="A47" s="14" t="s">
        <v>72</v>
      </c>
      <c r="B47" s="26" t="s">
        <v>73</v>
      </c>
      <c r="C47" s="26" t="s">
        <v>34</v>
      </c>
      <c r="D47" s="27" t="s">
        <v>74</v>
      </c>
      <c r="E47" s="14">
        <v>3</v>
      </c>
      <c r="F47" s="11">
        <f>D15/1000</f>
        <v>2.7533000000000003</v>
      </c>
      <c r="G47" s="11">
        <f t="shared" si="0"/>
        <v>8.2599000000000018</v>
      </c>
      <c r="H47" s="11">
        <v>2737.77</v>
      </c>
      <c r="I47" s="11">
        <f t="shared" si="1"/>
        <v>22613.706423000003</v>
      </c>
      <c r="J47" s="11">
        <f>I47/12/D15</f>
        <v>0.68444250000000006</v>
      </c>
    </row>
    <row r="48" spans="1:10" x14ac:dyDescent="0.25">
      <c r="A48" s="50" t="s">
        <v>103</v>
      </c>
      <c r="B48" s="50"/>
      <c r="C48" s="50"/>
      <c r="D48" s="50"/>
      <c r="E48" s="50"/>
      <c r="F48" s="50"/>
      <c r="G48" s="50"/>
      <c r="H48" s="50"/>
      <c r="I48" s="50"/>
      <c r="J48" s="50"/>
    </row>
    <row r="49" spans="1:10" ht="25.5" x14ac:dyDescent="0.25">
      <c r="A49" s="28" t="s">
        <v>75</v>
      </c>
      <c r="B49" s="29" t="s">
        <v>76</v>
      </c>
      <c r="C49" s="30" t="s">
        <v>77</v>
      </c>
      <c r="D49" s="30"/>
      <c r="E49" s="14">
        <v>1</v>
      </c>
      <c r="F49" s="11">
        <f>131/100</f>
        <v>1.31</v>
      </c>
      <c r="G49" s="11">
        <f>F49*E49</f>
        <v>1.31</v>
      </c>
      <c r="H49" s="11">
        <v>36503.57</v>
      </c>
      <c r="I49" s="11">
        <f>H49*G49</f>
        <v>47819.676700000004</v>
      </c>
      <c r="J49" s="11">
        <f>I49/12/D15</f>
        <v>1.4473442989624572</v>
      </c>
    </row>
    <row r="50" spans="1:10" ht="76.5" x14ac:dyDescent="0.25">
      <c r="A50" s="31" t="s">
        <v>78</v>
      </c>
      <c r="B50" s="32" t="s">
        <v>79</v>
      </c>
      <c r="C50" s="33" t="s">
        <v>80</v>
      </c>
      <c r="D50" s="33"/>
      <c r="E50" s="14">
        <v>1</v>
      </c>
      <c r="F50" s="11">
        <f>15420/100</f>
        <v>154.19999999999999</v>
      </c>
      <c r="G50" s="11">
        <f>F50*E50</f>
        <v>154.19999999999999</v>
      </c>
      <c r="H50" s="11">
        <v>605.75</v>
      </c>
      <c r="I50" s="11">
        <f>H50*G50</f>
        <v>93406.65</v>
      </c>
      <c r="J50" s="11">
        <f>I50/12/D15</f>
        <v>2.8271120110412955</v>
      </c>
    </row>
    <row r="51" spans="1:10" ht="38.25" x14ac:dyDescent="0.25">
      <c r="A51" s="28" t="s">
        <v>81</v>
      </c>
      <c r="B51" s="29" t="s">
        <v>82</v>
      </c>
      <c r="C51" s="30" t="s">
        <v>83</v>
      </c>
      <c r="D51" s="30"/>
      <c r="E51" s="10">
        <v>1</v>
      </c>
      <c r="F51" s="11">
        <f>100/100</f>
        <v>1</v>
      </c>
      <c r="G51" s="11">
        <f>F51*E51</f>
        <v>1</v>
      </c>
      <c r="H51" s="11">
        <v>2768.54</v>
      </c>
      <c r="I51" s="11">
        <f>H51*G51</f>
        <v>2768.54</v>
      </c>
      <c r="J51" s="11">
        <f>I51/12/D15</f>
        <v>8.379459799755444E-2</v>
      </c>
    </row>
    <row r="52" spans="1:10" ht="38.25" x14ac:dyDescent="0.25">
      <c r="A52" s="34" t="s">
        <v>84</v>
      </c>
      <c r="B52" s="35" t="s">
        <v>85</v>
      </c>
      <c r="C52" s="36" t="s">
        <v>83</v>
      </c>
      <c r="D52" s="37"/>
      <c r="E52" s="7">
        <v>1</v>
      </c>
      <c r="F52" s="38">
        <f>100/100</f>
        <v>1</v>
      </c>
      <c r="G52" s="38">
        <f>F52*E52</f>
        <v>1</v>
      </c>
      <c r="H52" s="38">
        <v>1110.52</v>
      </c>
      <c r="I52" s="38">
        <f>H52*G52</f>
        <v>1110.52</v>
      </c>
      <c r="J52" s="38">
        <f>I52/12/D15</f>
        <v>3.3611787067640043E-2</v>
      </c>
    </row>
    <row r="53" spans="1:10" ht="76.5" x14ac:dyDescent="0.25">
      <c r="A53" s="7" t="s">
        <v>86</v>
      </c>
      <c r="B53" s="49" t="s">
        <v>87</v>
      </c>
      <c r="C53" s="9" t="s">
        <v>88</v>
      </c>
      <c r="D53" s="9"/>
      <c r="E53" s="7">
        <v>12</v>
      </c>
      <c r="F53" s="11">
        <f>1938.8/1000</f>
        <v>1.9387999999999999</v>
      </c>
      <c r="G53" s="11">
        <f>F53*E53</f>
        <v>23.265599999999999</v>
      </c>
      <c r="H53" s="11">
        <v>8876.06</v>
      </c>
      <c r="I53" s="11">
        <f>H53*G53</f>
        <v>206506.86153599998</v>
      </c>
      <c r="J53" s="11">
        <f>I53/12/D15</f>
        <v>6.250283342897613</v>
      </c>
    </row>
    <row r="54" spans="1:10" x14ac:dyDescent="0.25">
      <c r="A54" s="50" t="s">
        <v>89</v>
      </c>
      <c r="B54" s="50"/>
      <c r="C54" s="50"/>
      <c r="D54" s="50"/>
      <c r="E54" s="50"/>
      <c r="F54" s="50"/>
      <c r="G54" s="50"/>
      <c r="H54" s="50"/>
      <c r="I54" s="50"/>
      <c r="J54" s="50"/>
    </row>
    <row r="55" spans="1:10" ht="127.5" x14ac:dyDescent="0.25">
      <c r="A55" s="39"/>
      <c r="B55" s="40" t="s">
        <v>90</v>
      </c>
      <c r="C55" s="41"/>
      <c r="D55" s="41"/>
      <c r="E55" s="10"/>
      <c r="F55" s="15"/>
      <c r="G55" s="15"/>
      <c r="H55" s="42"/>
      <c r="I55" s="14">
        <v>74000</v>
      </c>
      <c r="J55" s="14">
        <f>I55/12/D15</f>
        <v>2.2397365585539775</v>
      </c>
    </row>
    <row r="56" spans="1:10" x14ac:dyDescent="0.25">
      <c r="A56" s="51" t="s">
        <v>91</v>
      </c>
      <c r="B56" s="51"/>
      <c r="C56" s="51"/>
      <c r="D56" s="51"/>
      <c r="E56" s="51"/>
      <c r="F56" s="51"/>
      <c r="G56" s="51"/>
      <c r="H56" s="51"/>
      <c r="I56" s="43">
        <f>SUM(I27:I28,I31:I33,I35:I38,I41:I47,I49:I53)</f>
        <v>1283999.8722082798</v>
      </c>
      <c r="J56" s="44"/>
    </row>
    <row r="57" spans="1:10" x14ac:dyDescent="0.25">
      <c r="A57" s="51" t="s">
        <v>92</v>
      </c>
      <c r="B57" s="51"/>
      <c r="C57" s="51"/>
      <c r="D57" s="51"/>
      <c r="E57" s="51"/>
      <c r="F57" s="51"/>
      <c r="G57" s="51"/>
      <c r="H57" s="51"/>
      <c r="I57" s="44">
        <f>I55</f>
        <v>74000</v>
      </c>
      <c r="J57" s="44"/>
    </row>
    <row r="58" spans="1:10" x14ac:dyDescent="0.25">
      <c r="A58" s="51" t="s">
        <v>93</v>
      </c>
      <c r="B58" s="51"/>
      <c r="C58" s="51"/>
      <c r="D58" s="51"/>
      <c r="E58" s="51"/>
      <c r="F58" s="51"/>
      <c r="G58" s="51"/>
      <c r="H58" s="51"/>
      <c r="I58" s="43">
        <f>SUM(I55+I56)</f>
        <v>1357999.8722082798</v>
      </c>
      <c r="J58" s="44"/>
    </row>
    <row r="59" spans="1:10" x14ac:dyDescent="0.25">
      <c r="A59" s="51" t="s">
        <v>94</v>
      </c>
      <c r="B59" s="51"/>
      <c r="C59" s="51"/>
      <c r="D59" s="51"/>
      <c r="E59" s="51"/>
      <c r="F59" s="51"/>
      <c r="G59" s="51"/>
      <c r="H59" s="51"/>
      <c r="I59" s="43">
        <f>SUM(J27:J28,J31:J33,J35:J38,J41:J46,J47,J49:J53,J55)</f>
        <v>41.102188652655599</v>
      </c>
      <c r="J59" s="44"/>
    </row>
  </sheetData>
  <mergeCells count="42">
    <mergeCell ref="G4:J4"/>
    <mergeCell ref="G5:J5"/>
    <mergeCell ref="H2:I2"/>
    <mergeCell ref="G3:J3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21:J21"/>
    <mergeCell ref="A22:J22"/>
    <mergeCell ref="A26:J26"/>
    <mergeCell ref="A29:J29"/>
    <mergeCell ref="A30:J30"/>
    <mergeCell ref="A34:J34"/>
    <mergeCell ref="A39:J39"/>
    <mergeCell ref="A40:J40"/>
    <mergeCell ref="A59:H59"/>
    <mergeCell ref="A48:J48"/>
    <mergeCell ref="A54:J54"/>
    <mergeCell ref="A56:H56"/>
    <mergeCell ref="A57:H57"/>
    <mergeCell ref="A58:H58"/>
  </mergeCells>
  <pageMargins left="1.1811023622047245" right="0.39370078740157483" top="0.59055118110236227" bottom="0.39370078740157483" header="0.51181102362204722" footer="0.51181102362204722"/>
  <pageSetup paperSize="9" scale="4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2</cp:revision>
  <cp:lastPrinted>2025-05-15T12:03:08Z</cp:lastPrinted>
  <dcterms:created xsi:type="dcterms:W3CDTF">2025-05-10T16:52:15Z</dcterms:created>
  <dcterms:modified xsi:type="dcterms:W3CDTF">2025-05-15T12:03:38Z</dcterms:modified>
  <dc:language>ru-RU</dc:language>
</cp:coreProperties>
</file>